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14940" windowHeight="879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Baseline!$A$1:$H$27</definedName>
    <definedName name="_xlnm.Print_Area" localSheetId="2">'REV A'!$A$1:$H$27</definedName>
  </definedNames>
  <calcPr calcId="152511"/>
</workbook>
</file>

<file path=xl/calcChain.xml><?xml version="1.0" encoding="utf-8"?>
<calcChain xmlns="http://schemas.openxmlformats.org/spreadsheetml/2006/main">
  <c r="F19" i="5" l="1"/>
  <c r="F18" i="5"/>
  <c r="F17" i="5"/>
  <c r="F16" i="5"/>
  <c r="F15" i="5"/>
  <c r="F14" i="5"/>
  <c r="F13" i="5"/>
  <c r="F12" i="5"/>
  <c r="F11" i="5"/>
  <c r="F9" i="5"/>
  <c r="F7" i="5"/>
  <c r="F6" i="5"/>
  <c r="F5" i="5"/>
  <c r="F4" i="5"/>
  <c r="F3" i="5"/>
  <c r="F2" i="5"/>
  <c r="G27" i="4"/>
  <c r="G26" i="4"/>
  <c r="G25" i="4"/>
  <c r="G24" i="4"/>
  <c r="G23" i="4"/>
  <c r="G22" i="4"/>
  <c r="G21" i="4"/>
  <c r="G20" i="4"/>
  <c r="G19" i="4"/>
  <c r="G17" i="4"/>
  <c r="G15" i="4"/>
  <c r="G14" i="4"/>
  <c r="G13" i="4"/>
  <c r="G12" i="4"/>
  <c r="G11" i="4"/>
  <c r="G10" i="4"/>
  <c r="G21" i="1" l="1"/>
  <c r="G15" i="1"/>
  <c r="G27" i="1"/>
  <c r="G19" i="1"/>
  <c r="G11" i="1"/>
  <c r="G18" i="1"/>
  <c r="G24" i="1"/>
  <c r="G23" i="1"/>
  <c r="G20" i="1"/>
  <c r="G13" i="1"/>
  <c r="G25" i="1"/>
  <c r="G22" i="1"/>
  <c r="G12" i="1"/>
  <c r="G26" i="1"/>
  <c r="G14" i="1"/>
  <c r="G10" i="1"/>
  <c r="G17" i="1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<sst xmlns="http://schemas.openxmlformats.org/spreadsheetml/2006/main" count="446" uniqueCount="133">
  <si>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</si>
  <si>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</si>
  <si>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</si>
  <si>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</si>
  <si>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</si>
  <si>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</si>
  <si>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</si>
  <si>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</si>
  <si>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</si>
  <si>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</si>
  <si>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</si>
  <si>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</si>
  <si>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</si>
  <si>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</si>
  <si>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</si>
  <si>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</si>
  <si>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</si>
  <si>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</si>
  <si>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</si>
  <si>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</si>
  <si>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</si>
  <si>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</si>
  <si>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2</t>
  </si>
  <si>
    <t>O-RING</t>
  </si>
  <si>
    <t>END ITEM</t>
  </si>
  <si>
    <t>END ITEM DESC</t>
  </si>
  <si>
    <t>FC</t>
  </si>
  <si>
    <t>Description</t>
  </si>
  <si>
    <t>KITS PER TB</t>
  </si>
  <si>
    <t>ASSY</t>
  </si>
  <si>
    <t>1</t>
  </si>
  <si>
    <t>IN</t>
  </si>
  <si>
    <t>1 KIT PER TB</t>
  </si>
  <si>
    <t>TOTAL</t>
  </si>
  <si>
    <t>WASHER</t>
  </si>
  <si>
    <t>SP</t>
  </si>
  <si>
    <t>COMMENTS</t>
  </si>
  <si>
    <t>PACKING</t>
  </si>
  <si>
    <t>5331008052966</t>
  </si>
  <si>
    <t>MS28778-4</t>
  </si>
  <si>
    <t>G133</t>
  </si>
  <si>
    <t>43680A B-52 MISC FMPI</t>
  </si>
  <si>
    <t>TOTAL MONTHLY REQUIREMENT= 8</t>
  </si>
  <si>
    <t>DELIVERY SCHEDULE= 2 TB EVERY MONDAY</t>
  </si>
  <si>
    <t>UPA</t>
  </si>
  <si>
    <t>A9H</t>
  </si>
  <si>
    <t>43680A</t>
  </si>
  <si>
    <t>B-52 MISC FMPI</t>
  </si>
  <si>
    <t>5306001822058</t>
  </si>
  <si>
    <t>AN3H5A</t>
  </si>
  <si>
    <t>BOLT</t>
  </si>
  <si>
    <t>TB1-17</t>
  </si>
  <si>
    <t>5365002788797</t>
  </si>
  <si>
    <t>AN814-4L</t>
  </si>
  <si>
    <t>PLUG,MACHINE THREAD</t>
  </si>
  <si>
    <t>TB1-16</t>
  </si>
  <si>
    <t>TB1-10</t>
  </si>
  <si>
    <t>4730001720010</t>
  </si>
  <si>
    <t>AN944-101</t>
  </si>
  <si>
    <t>FITTING, LUBRICATION</t>
  </si>
  <si>
    <t>TB1-05</t>
  </si>
  <si>
    <t>3120005179143</t>
  </si>
  <si>
    <t>4-80582</t>
  </si>
  <si>
    <t>BUSHING</t>
  </si>
  <si>
    <t>TB1-12</t>
  </si>
  <si>
    <t>5310009026676</t>
  </si>
  <si>
    <t>MS21083N3</t>
  </si>
  <si>
    <t>NUT</t>
  </si>
  <si>
    <t>TB1-13</t>
  </si>
  <si>
    <t>5306001510780</t>
  </si>
  <si>
    <t>AN3-14A</t>
  </si>
  <si>
    <t>BOLT,MACHINE</t>
  </si>
  <si>
    <t>TB1-06</t>
  </si>
  <si>
    <t>3120005101857</t>
  </si>
  <si>
    <t>4-81003</t>
  </si>
  <si>
    <t>SPACER HALF</t>
  </si>
  <si>
    <t>TB1-09</t>
  </si>
  <si>
    <t>MS287786M2-11</t>
  </si>
  <si>
    <t>RING, WIPER</t>
  </si>
  <si>
    <t>TB1-15</t>
  </si>
  <si>
    <t>5331005793165</t>
  </si>
  <si>
    <t>MS28775-344</t>
  </si>
  <si>
    <t>TB1-04</t>
  </si>
  <si>
    <t>5331000546940</t>
  </si>
  <si>
    <t>DS-935601</t>
  </si>
  <si>
    <t>TB1-07</t>
  </si>
  <si>
    <t>5365003270438</t>
  </si>
  <si>
    <t>4-80589</t>
  </si>
  <si>
    <t>SEGMENT</t>
  </si>
  <si>
    <t>TB1-08</t>
  </si>
  <si>
    <t>5315008499851</t>
  </si>
  <si>
    <t>MS24665-292</t>
  </si>
  <si>
    <t>PIN,COTTER</t>
  </si>
  <si>
    <t>TB1-02</t>
  </si>
  <si>
    <t>5331005797916</t>
  </si>
  <si>
    <t>MS28775-115</t>
  </si>
  <si>
    <t>TB1-11</t>
  </si>
  <si>
    <t>5310001768118</t>
  </si>
  <si>
    <t>AN320-20</t>
  </si>
  <si>
    <t>TB1-01</t>
  </si>
  <si>
    <t>5310001834351</t>
  </si>
  <si>
    <t>AN960-2116L</t>
  </si>
  <si>
    <t>TB1-14</t>
  </si>
  <si>
    <t>5331005797925</t>
  </si>
  <si>
    <t>MS28775-219</t>
  </si>
  <si>
    <t>TB1-03</t>
  </si>
  <si>
    <t>5331011604326</t>
  </si>
  <si>
    <t>M83461/1-344</t>
  </si>
  <si>
    <t>K2HIPV24556263</t>
  </si>
  <si>
    <t>H470</t>
  </si>
  <si>
    <t>H006</t>
  </si>
  <si>
    <t>G767</t>
  </si>
  <si>
    <t>G969</t>
  </si>
  <si>
    <t>G369</t>
  </si>
  <si>
    <t>H040</t>
  </si>
  <si>
    <t>AAC - Y</t>
  </si>
  <si>
    <t>L087</t>
  </si>
  <si>
    <t>L088</t>
  </si>
  <si>
    <t>L089</t>
  </si>
  <si>
    <t>L090</t>
  </si>
  <si>
    <t>L091</t>
  </si>
  <si>
    <t>L092</t>
  </si>
  <si>
    <t>L093</t>
  </si>
  <si>
    <t>L094</t>
  </si>
  <si>
    <t>L095</t>
  </si>
  <si>
    <t>L051</t>
  </si>
  <si>
    <t>MS24391-4L</t>
  </si>
  <si>
    <t>H388</t>
  </si>
  <si>
    <t>1 KIT PER TACKLE BOX</t>
  </si>
  <si>
    <t>2 TBS EVERY MONDAY</t>
  </si>
  <si>
    <t>A</t>
  </si>
  <si>
    <t>PLUG,MACHINE</t>
  </si>
  <si>
    <t>FITTING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</si>
</sst>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8"/>
      <color rgb="FF000000"/>
      <name val="Arial"/>
      <family val="2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6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3" fillId="0" borderId="0" xfId="0" applyFont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5" fillId="35" borderId="1" xfId="0" applyFont="1" applyFill="1" applyBorder="1" applyAlignment="1">
      <alignment horizontal="left"/>
    </xf>
    <xf numFmtId="1" fontId="5" fillId="35" borderId="1" xfId="0" applyNumberFormat="1" applyFont="1" applyFill="1" applyBorder="1" applyAlignment="1">
      <alignment horizontal="left"/>
    </xf>
    <xf numFmtId="1" fontId="5" fillId="35" borderId="1" xfId="0" applyNumberFormat="1" applyFont="1" applyFill="1" applyBorder="1" applyAlignment="1">
      <alignment horizontal="center"/>
    </xf>
    <xf numFmtId="0" fontId="24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7" fillId="34" borderId="1" xfId="0" applyFont="1" applyFill="1" applyBorder="1" applyAlignment="1">
      <alignment horizontal="center" wrapText="1"/>
    </xf>
    <xf numFmtId="0" fontId="28" fillId="34" borderId="1" xfId="0" applyFont="1" applyFill="1" applyBorder="1" applyAlignment="1">
      <alignment horizontal="center"/>
    </xf>
    <xf numFmtId="0" fontId="5" fillId="3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3" fillId="34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5" fillId="33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6" fillId="0" borderId="11" xfId="0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sqref="A1:H27"/>
    </sheetView>
  </sheetViews>
  <sheetFormatPr defaultRowHeight="12.75" x14ac:dyDescent="0.2"/>
  <cols>
    <col min="1" max="1" width="5" style="6" bestFit="1" customWidth="1"/>
    <col min="2" max="2" width="6" style="6" customWidth="1"/>
    <col min="3" max="3" width="17.28515625" style="6" bestFit="1" customWidth="1"/>
    <col min="4" max="4" width="17.42578125" style="11" customWidth="1"/>
    <col min="5" max="5" width="24.140625" style="11" customWidth="1"/>
    <col min="6" max="6" width="5" style="12" customWidth="1"/>
    <col min="7" max="7" width="9.28515625" style="6" bestFit="1" customWidth="1"/>
    <col min="8" max="8" width="10.5703125" style="6" bestFit="1" customWidth="1"/>
    <col min="9" max="9" width="10.5703125" style="6" customWidth="1"/>
    <col min="10" max="10" width="9.42578125" style="6" customWidth="1"/>
    <col min="11" max="11" width="19.85546875" style="6" customWidth="1"/>
    <col min="12" max="12" width="16.5703125" style="6" customWidth="1"/>
    <col min="13" max="16384" width="9.140625" style="6"/>
  </cols>
  <sheetData>
    <row r="1" spans="1:10" x14ac:dyDescent="0.2">
      <c r="A1" s="10"/>
      <c r="B1" s="10"/>
      <c r="C1" s="14" t="s">
        <v>3</v>
      </c>
      <c r="D1" s="7" t="s">
        <v>108</v>
      </c>
      <c r="E1" s="15"/>
      <c r="F1" s="15"/>
      <c r="G1" s="8" t="s">
        <v>4</v>
      </c>
      <c r="H1" s="10" t="s">
        <v>5</v>
      </c>
      <c r="J1" s="10"/>
    </row>
    <row r="2" spans="1:10" x14ac:dyDescent="0.2">
      <c r="A2" s="10"/>
      <c r="B2" s="10"/>
      <c r="C2" s="14" t="s">
        <v>6</v>
      </c>
      <c r="D2" s="39" t="s">
        <v>41</v>
      </c>
      <c r="E2" s="40"/>
      <c r="F2" s="15"/>
      <c r="G2" s="8" t="s">
        <v>7</v>
      </c>
      <c r="H2" s="38">
        <v>41926</v>
      </c>
      <c r="J2" s="10"/>
    </row>
    <row r="3" spans="1:10" x14ac:dyDescent="0.2">
      <c r="A3" s="10"/>
      <c r="B3" s="10"/>
      <c r="C3" s="14" t="s">
        <v>8</v>
      </c>
      <c r="D3" s="9" t="s">
        <v>19</v>
      </c>
      <c r="E3" s="10" t="s">
        <v>128</v>
      </c>
      <c r="F3" s="15"/>
      <c r="G3" s="15"/>
      <c r="H3" s="15"/>
      <c r="I3" s="15"/>
      <c r="J3" s="10"/>
    </row>
    <row r="4" spans="1:10" x14ac:dyDescent="0.2">
      <c r="A4" s="10"/>
      <c r="B4" s="10"/>
      <c r="C4" s="14" t="s">
        <v>9</v>
      </c>
      <c r="D4" s="1" t="s">
        <v>20</v>
      </c>
      <c r="E4" s="14"/>
      <c r="F4" s="15"/>
      <c r="G4" s="15"/>
      <c r="H4" s="15"/>
      <c r="I4" s="15"/>
      <c r="J4" s="10"/>
    </row>
    <row r="5" spans="1:10" x14ac:dyDescent="0.2">
      <c r="A5" s="10"/>
      <c r="B5" s="10" t="s">
        <v>16</v>
      </c>
      <c r="C5" s="14" t="s">
        <v>10</v>
      </c>
      <c r="D5" s="41" t="s">
        <v>129</v>
      </c>
      <c r="E5" s="42"/>
      <c r="F5" s="42"/>
      <c r="G5" s="15"/>
      <c r="H5" s="15"/>
      <c r="I5" s="15"/>
      <c r="J5" s="10"/>
    </row>
    <row r="6" spans="1:10" x14ac:dyDescent="0.2">
      <c r="A6" s="10"/>
      <c r="B6" s="10" t="s">
        <v>21</v>
      </c>
      <c r="C6" s="14" t="s">
        <v>11</v>
      </c>
      <c r="D6" s="9">
        <v>96</v>
      </c>
      <c r="E6" s="10" t="s">
        <v>46</v>
      </c>
      <c r="F6" s="15"/>
      <c r="G6" s="15"/>
      <c r="H6" s="15"/>
      <c r="I6" s="15"/>
      <c r="J6" s="10"/>
    </row>
    <row r="7" spans="1:10" x14ac:dyDescent="0.2">
      <c r="A7" s="10"/>
      <c r="B7" s="10"/>
      <c r="C7" s="14" t="s">
        <v>12</v>
      </c>
      <c r="D7" s="9">
        <v>8</v>
      </c>
      <c r="F7" s="15"/>
      <c r="G7" s="15"/>
      <c r="H7" s="15"/>
      <c r="I7" s="15"/>
      <c r="J7" s="10"/>
    </row>
    <row r="8" spans="1:10" x14ac:dyDescent="0.2">
      <c r="A8" s="10"/>
      <c r="B8" s="10"/>
      <c r="C8" s="14"/>
      <c r="D8" s="9"/>
      <c r="E8" s="15"/>
      <c r="F8" s="15"/>
      <c r="G8" s="15"/>
      <c r="H8" s="15"/>
      <c r="I8" s="15"/>
      <c r="J8" s="10"/>
    </row>
    <row r="9" spans="1:10" x14ac:dyDescent="0.2">
      <c r="A9" s="28" t="s">
        <v>13</v>
      </c>
      <c r="B9" s="28" t="s">
        <v>15</v>
      </c>
      <c r="C9" s="28" t="s">
        <v>17</v>
      </c>
      <c r="D9" s="29" t="s">
        <v>0</v>
      </c>
      <c r="E9" s="28" t="s">
        <v>1</v>
      </c>
      <c r="F9" s="28" t="s">
        <v>2</v>
      </c>
      <c r="G9" s="28" t="s">
        <v>18</v>
      </c>
      <c r="H9" s="28" t="s">
        <v>14</v>
      </c>
    </row>
    <row r="10" spans="1:10" ht="12.75" customHeight="1" x14ac:dyDescent="0.25">
      <c r="A10" s="13">
        <v>1</v>
      </c>
      <c r="B10" s="36" t="s">
        <v>40</v>
      </c>
      <c r="C10" s="3" t="s">
        <v>39</v>
      </c>
      <c r="D10" s="34">
        <v>5331008052966</v>
      </c>
      <c r="E10" s="3" t="s">
        <v>23</v>
      </c>
      <c r="F10" s="3">
        <v>2</v>
      </c>
      <c r="G10" s="27">
        <f t="shared" ref="G10:G15" si="0">F10*1</f>
        <v>2</v>
      </c>
      <c r="H10" s="3" t="s">
        <v>56</v>
      </c>
      <c r="I10" s="16"/>
    </row>
    <row r="11" spans="1:10" x14ac:dyDescent="0.2">
      <c r="A11" s="13">
        <v>2</v>
      </c>
      <c r="B11" s="36" t="s">
        <v>113</v>
      </c>
      <c r="C11" s="3" t="s">
        <v>95</v>
      </c>
      <c r="D11" s="34">
        <v>5331005797916</v>
      </c>
      <c r="E11" s="3" t="s">
        <v>23</v>
      </c>
      <c r="F11" s="3">
        <v>2</v>
      </c>
      <c r="G11" s="27">
        <f t="shared" si="0"/>
        <v>2</v>
      </c>
      <c r="H11" s="3" t="s">
        <v>96</v>
      </c>
    </row>
    <row r="12" spans="1:10" x14ac:dyDescent="0.2">
      <c r="A12" s="13">
        <v>3</v>
      </c>
      <c r="B12" s="36" t="s">
        <v>111</v>
      </c>
      <c r="C12" s="3" t="s">
        <v>66</v>
      </c>
      <c r="D12" s="34">
        <v>5310009026676</v>
      </c>
      <c r="E12" s="3" t="s">
        <v>67</v>
      </c>
      <c r="F12" s="3">
        <v>2</v>
      </c>
      <c r="G12" s="27">
        <f t="shared" si="0"/>
        <v>2</v>
      </c>
      <c r="H12" s="3" t="s">
        <v>68</v>
      </c>
    </row>
    <row r="13" spans="1:10" x14ac:dyDescent="0.2">
      <c r="A13" s="13">
        <v>4</v>
      </c>
      <c r="B13" s="36" t="s">
        <v>112</v>
      </c>
      <c r="C13" s="20" t="s">
        <v>77</v>
      </c>
      <c r="D13" s="20">
        <v>5330005546323</v>
      </c>
      <c r="E13" s="3" t="s">
        <v>78</v>
      </c>
      <c r="F13" s="32">
        <v>1</v>
      </c>
      <c r="G13" s="27">
        <f t="shared" si="0"/>
        <v>1</v>
      </c>
      <c r="H13" s="3" t="s">
        <v>79</v>
      </c>
    </row>
    <row r="14" spans="1:10" x14ac:dyDescent="0.2">
      <c r="A14" s="13">
        <v>5</v>
      </c>
      <c r="B14" s="36" t="s">
        <v>110</v>
      </c>
      <c r="C14" s="3" t="s">
        <v>58</v>
      </c>
      <c r="D14" s="34">
        <v>4730001720010</v>
      </c>
      <c r="E14" s="3" t="s">
        <v>59</v>
      </c>
      <c r="F14" s="3">
        <v>3</v>
      </c>
      <c r="G14" s="27">
        <f t="shared" si="0"/>
        <v>3</v>
      </c>
      <c r="H14" s="3" t="s">
        <v>60</v>
      </c>
    </row>
    <row r="15" spans="1:10" x14ac:dyDescent="0.2">
      <c r="A15" s="13">
        <v>6</v>
      </c>
      <c r="B15" s="36" t="s">
        <v>114</v>
      </c>
      <c r="C15" s="3" t="s">
        <v>104</v>
      </c>
      <c r="D15" s="34">
        <v>5331005797925</v>
      </c>
      <c r="E15" s="3" t="s">
        <v>23</v>
      </c>
      <c r="F15" s="3">
        <v>2</v>
      </c>
      <c r="G15" s="27">
        <f t="shared" si="0"/>
        <v>2</v>
      </c>
      <c r="H15" s="3" t="s">
        <v>105</v>
      </c>
    </row>
    <row r="16" spans="1:10" x14ac:dyDescent="0.2">
      <c r="A16" s="13">
        <v>7</v>
      </c>
      <c r="B16" s="28" t="s">
        <v>127</v>
      </c>
      <c r="C16" s="13" t="s">
        <v>126</v>
      </c>
      <c r="D16" s="31">
        <v>5365008378169</v>
      </c>
      <c r="E16" s="3" t="s">
        <v>54</v>
      </c>
      <c r="F16" s="32">
        <v>1</v>
      </c>
      <c r="G16" s="27">
        <v>1</v>
      </c>
      <c r="H16" s="3" t="s">
        <v>55</v>
      </c>
    </row>
    <row r="17" spans="1:8" x14ac:dyDescent="0.2">
      <c r="A17" s="13">
        <v>8</v>
      </c>
      <c r="B17" s="36" t="s">
        <v>109</v>
      </c>
      <c r="C17" s="3" t="s">
        <v>49</v>
      </c>
      <c r="D17" s="34">
        <v>5306001822058</v>
      </c>
      <c r="E17" s="3" t="s">
        <v>50</v>
      </c>
      <c r="F17" s="32">
        <v>1</v>
      </c>
      <c r="G17" s="27">
        <f t="shared" ref="G17:G27" si="1">F17*1</f>
        <v>1</v>
      </c>
      <c r="H17" s="3" t="s">
        <v>51</v>
      </c>
    </row>
    <row r="18" spans="1:8" x14ac:dyDescent="0.2">
      <c r="A18" s="13">
        <v>9</v>
      </c>
      <c r="B18" s="28" t="s">
        <v>125</v>
      </c>
      <c r="C18" s="27" t="s">
        <v>91</v>
      </c>
      <c r="D18" s="35">
        <v>5315008499851</v>
      </c>
      <c r="E18" s="27" t="s">
        <v>92</v>
      </c>
      <c r="F18" s="33">
        <v>1</v>
      </c>
      <c r="G18" s="27">
        <f t="shared" si="1"/>
        <v>1</v>
      </c>
      <c r="H18" s="27" t="s">
        <v>93</v>
      </c>
    </row>
    <row r="19" spans="1:8" x14ac:dyDescent="0.2">
      <c r="A19" s="13">
        <v>10</v>
      </c>
      <c r="B19" s="28" t="s">
        <v>116</v>
      </c>
      <c r="C19" s="27" t="s">
        <v>98</v>
      </c>
      <c r="D19" s="35">
        <v>5310001768118</v>
      </c>
      <c r="E19" s="27" t="s">
        <v>67</v>
      </c>
      <c r="F19" s="33">
        <v>1</v>
      </c>
      <c r="G19" s="27">
        <f t="shared" si="1"/>
        <v>1</v>
      </c>
      <c r="H19" s="27" t="s">
        <v>99</v>
      </c>
    </row>
    <row r="20" spans="1:8" x14ac:dyDescent="0.2">
      <c r="A20" s="13">
        <v>11</v>
      </c>
      <c r="B20" s="28" t="s">
        <v>117</v>
      </c>
      <c r="C20" s="27" t="s">
        <v>81</v>
      </c>
      <c r="D20" s="35">
        <v>5331005793165</v>
      </c>
      <c r="E20" s="27" t="s">
        <v>37</v>
      </c>
      <c r="F20" s="27">
        <v>2</v>
      </c>
      <c r="G20" s="27">
        <f t="shared" si="1"/>
        <v>2</v>
      </c>
      <c r="H20" s="27" t="s">
        <v>82</v>
      </c>
    </row>
    <row r="21" spans="1:8" x14ac:dyDescent="0.2">
      <c r="A21" s="13">
        <v>12</v>
      </c>
      <c r="B21" s="28" t="s">
        <v>118</v>
      </c>
      <c r="C21" s="27" t="s">
        <v>107</v>
      </c>
      <c r="D21" s="35">
        <v>5331011604326</v>
      </c>
      <c r="E21" s="27" t="s">
        <v>23</v>
      </c>
      <c r="F21" s="27">
        <v>4</v>
      </c>
      <c r="G21" s="27">
        <f t="shared" si="1"/>
        <v>4</v>
      </c>
      <c r="H21" s="27" t="s">
        <v>82</v>
      </c>
    </row>
    <row r="22" spans="1:8" x14ac:dyDescent="0.2">
      <c r="A22" s="13">
        <v>13</v>
      </c>
      <c r="B22" s="28" t="s">
        <v>119</v>
      </c>
      <c r="C22" s="27" t="s">
        <v>70</v>
      </c>
      <c r="D22" s="35">
        <v>5306001510780</v>
      </c>
      <c r="E22" s="27" t="s">
        <v>71</v>
      </c>
      <c r="F22" s="33">
        <v>1</v>
      </c>
      <c r="G22" s="27">
        <f t="shared" si="1"/>
        <v>1</v>
      </c>
      <c r="H22" s="27" t="s">
        <v>72</v>
      </c>
    </row>
    <row r="23" spans="1:8" x14ac:dyDescent="0.2">
      <c r="A23" s="13">
        <v>14</v>
      </c>
      <c r="B23" s="28" t="s">
        <v>120</v>
      </c>
      <c r="C23" s="27" t="s">
        <v>84</v>
      </c>
      <c r="D23" s="35">
        <v>5331000546940</v>
      </c>
      <c r="E23" s="27" t="s">
        <v>23</v>
      </c>
      <c r="F23" s="27">
        <v>2</v>
      </c>
      <c r="G23" s="27">
        <f t="shared" si="1"/>
        <v>2</v>
      </c>
      <c r="H23" s="27" t="s">
        <v>85</v>
      </c>
    </row>
    <row r="24" spans="1:8" x14ac:dyDescent="0.2">
      <c r="A24" s="13">
        <v>15</v>
      </c>
      <c r="B24" s="28" t="s">
        <v>121</v>
      </c>
      <c r="C24" s="27" t="s">
        <v>87</v>
      </c>
      <c r="D24" s="35">
        <v>5365003270438</v>
      </c>
      <c r="E24" s="27" t="s">
        <v>88</v>
      </c>
      <c r="F24" s="33">
        <v>2</v>
      </c>
      <c r="G24" s="27">
        <f t="shared" si="1"/>
        <v>2</v>
      </c>
      <c r="H24" s="27" t="s">
        <v>89</v>
      </c>
    </row>
    <row r="25" spans="1:8" x14ac:dyDescent="0.2">
      <c r="A25" s="13">
        <v>16</v>
      </c>
      <c r="B25" s="28" t="s">
        <v>122</v>
      </c>
      <c r="C25" s="27" t="s">
        <v>74</v>
      </c>
      <c r="D25" s="35">
        <v>3120005101857</v>
      </c>
      <c r="E25" s="27" t="s">
        <v>75</v>
      </c>
      <c r="F25" s="33">
        <v>1</v>
      </c>
      <c r="G25" s="27">
        <f t="shared" si="1"/>
        <v>1</v>
      </c>
      <c r="H25" s="27" t="s">
        <v>76</v>
      </c>
    </row>
    <row r="26" spans="1:8" x14ac:dyDescent="0.2">
      <c r="A26" s="13">
        <v>17</v>
      </c>
      <c r="B26" s="28" t="s">
        <v>123</v>
      </c>
      <c r="C26" s="27" t="s">
        <v>62</v>
      </c>
      <c r="D26" s="35">
        <v>3120005179143</v>
      </c>
      <c r="E26" s="27" t="s">
        <v>63</v>
      </c>
      <c r="F26" s="27">
        <v>2</v>
      </c>
      <c r="G26" s="27">
        <f t="shared" si="1"/>
        <v>2</v>
      </c>
      <c r="H26" s="27" t="s">
        <v>64</v>
      </c>
    </row>
    <row r="27" spans="1:8" x14ac:dyDescent="0.2">
      <c r="A27" s="13">
        <v>18</v>
      </c>
      <c r="B27" s="28" t="s">
        <v>124</v>
      </c>
      <c r="C27" s="27" t="s">
        <v>101</v>
      </c>
      <c r="D27" s="35">
        <v>5310001834351</v>
      </c>
      <c r="E27" s="27" t="s">
        <v>34</v>
      </c>
      <c r="F27" s="33">
        <v>1</v>
      </c>
      <c r="G27" s="27">
        <f t="shared" si="1"/>
        <v>1</v>
      </c>
      <c r="H27" s="27" t="s">
        <v>102</v>
      </c>
    </row>
    <row r="28" spans="1:8" x14ac:dyDescent="0.2">
      <c r="E28" s="6"/>
      <c r="F28" s="6"/>
    </row>
    <row r="29" spans="1:8" x14ac:dyDescent="0.2">
      <c r="E29" s="6"/>
      <c r="F29" s="6"/>
    </row>
    <row r="30" spans="1:8" x14ac:dyDescent="0.2">
      <c r="E30" s="6"/>
      <c r="F30" s="6"/>
    </row>
    <row r="31" spans="1:8" x14ac:dyDescent="0.2">
      <c r="E31" s="6"/>
      <c r="F31" s="6"/>
    </row>
    <row r="32" spans="1:8" x14ac:dyDescent="0.2">
      <c r="E32" s="6"/>
      <c r="F32" s="6"/>
    </row>
  </sheetData>
  <sortState ref="A10:K27">
    <sortCondition ref="B10:B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C29" sqref="C29"/>
    </sheetView>
  </sheetViews>
  <sheetFormatPr defaultRowHeight="12.75" x14ac:dyDescent="0.2"/>
  <cols>
    <col min="1" max="1" width="3.140625" style="2" bestFit="1" customWidth="1"/>
    <col min="2" max="2" width="12.85546875" style="2" customWidth="1"/>
    <col min="3" max="3" width="26.28515625" style="2" bestFit="1" customWidth="1"/>
    <col min="4" max="4" width="3.42578125" style="2" bestFit="1" customWidth="1"/>
    <col min="5" max="5" width="19" style="2" customWidth="1"/>
    <col min="6" max="6" width="20.42578125" style="4" customWidth="1"/>
    <col min="7" max="7" width="23" style="2" bestFit="1" customWidth="1"/>
    <col min="8" max="8" width="4" style="3" bestFit="1" customWidth="1"/>
    <col min="9" max="9" width="7.7109375" style="5" bestFit="1" customWidth="1"/>
    <col min="10" max="10" width="7.7109375" style="3" bestFit="1" customWidth="1"/>
    <col min="11" max="11" width="8.42578125" style="2" bestFit="1" customWidth="1"/>
    <col min="12" max="12" width="11.7109375" style="2" bestFit="1" customWidth="1"/>
    <col min="13" max="16384" width="9.140625" style="3"/>
  </cols>
  <sheetData>
    <row r="1" spans="1:12" ht="23.25" x14ac:dyDescent="0.35">
      <c r="A1" s="43" t="s">
        <v>32</v>
      </c>
      <c r="B1" s="43"/>
      <c r="C1" s="43"/>
      <c r="D1" s="43"/>
      <c r="E1" s="22"/>
      <c r="F1" s="44" t="s">
        <v>41</v>
      </c>
      <c r="G1" s="44"/>
      <c r="H1" s="44"/>
      <c r="I1" s="44"/>
      <c r="J1" s="44"/>
      <c r="K1" s="44"/>
      <c r="L1" s="23"/>
    </row>
    <row r="2" spans="1:12" ht="15" x14ac:dyDescent="0.2">
      <c r="A2" s="45" t="s">
        <v>42</v>
      </c>
      <c r="B2" s="45"/>
      <c r="C2" s="45"/>
      <c r="D2" s="45"/>
      <c r="E2" s="22"/>
      <c r="F2" s="45" t="s">
        <v>43</v>
      </c>
      <c r="G2" s="45"/>
      <c r="H2" s="45"/>
      <c r="I2" s="45"/>
      <c r="J2" s="45"/>
      <c r="K2" s="45"/>
      <c r="L2" s="23"/>
    </row>
    <row r="3" spans="1:12" ht="22.5" x14ac:dyDescent="0.2">
      <c r="A3" s="17" t="s">
        <v>35</v>
      </c>
      <c r="B3" s="17" t="s">
        <v>24</v>
      </c>
      <c r="C3" s="17" t="s">
        <v>25</v>
      </c>
      <c r="D3" s="17" t="s">
        <v>26</v>
      </c>
      <c r="E3" s="17" t="s">
        <v>0</v>
      </c>
      <c r="F3" s="17" t="s">
        <v>17</v>
      </c>
      <c r="G3" s="17" t="s">
        <v>27</v>
      </c>
      <c r="H3" s="17" t="s">
        <v>44</v>
      </c>
      <c r="I3" s="24" t="s">
        <v>28</v>
      </c>
      <c r="J3" s="25" t="s">
        <v>33</v>
      </c>
      <c r="K3" s="25" t="s">
        <v>29</v>
      </c>
      <c r="L3" s="25" t="s">
        <v>36</v>
      </c>
    </row>
    <row r="4" spans="1:12" x14ac:dyDescent="0.2">
      <c r="A4" s="2" t="s">
        <v>45</v>
      </c>
      <c r="B4" s="2" t="s">
        <v>46</v>
      </c>
      <c r="C4" s="2" t="s">
        <v>47</v>
      </c>
      <c r="D4" s="2" t="s">
        <v>31</v>
      </c>
      <c r="E4" s="2" t="s">
        <v>48</v>
      </c>
      <c r="F4" s="2" t="s">
        <v>49</v>
      </c>
      <c r="G4" s="2" t="s">
        <v>50</v>
      </c>
      <c r="H4" s="2" t="s">
        <v>30</v>
      </c>
      <c r="I4" s="3">
        <v>1</v>
      </c>
      <c r="J4" s="26">
        <f>H4*I4</f>
        <v>1</v>
      </c>
      <c r="K4" s="3" t="s">
        <v>51</v>
      </c>
      <c r="L4" s="3"/>
    </row>
    <row r="5" spans="1:12" x14ac:dyDescent="0.2">
      <c r="A5" s="2" t="s">
        <v>45</v>
      </c>
      <c r="B5" s="2" t="s">
        <v>46</v>
      </c>
      <c r="C5" s="2" t="s">
        <v>47</v>
      </c>
      <c r="D5" s="2" t="s">
        <v>31</v>
      </c>
      <c r="E5" s="2" t="s">
        <v>52</v>
      </c>
      <c r="F5" s="2" t="s">
        <v>53</v>
      </c>
      <c r="G5" s="2" t="s">
        <v>54</v>
      </c>
      <c r="H5" s="2" t="s">
        <v>30</v>
      </c>
      <c r="I5" s="3">
        <v>1</v>
      </c>
      <c r="J5" s="26">
        <f t="shared" ref="J5:J21" si="0">H5*I5</f>
        <v>1</v>
      </c>
      <c r="K5" s="3" t="s">
        <v>55</v>
      </c>
      <c r="L5" s="30" t="s">
        <v>115</v>
      </c>
    </row>
    <row r="6" spans="1:12" x14ac:dyDescent="0.2">
      <c r="A6" s="2" t="s">
        <v>45</v>
      </c>
      <c r="B6" s="2" t="s">
        <v>46</v>
      </c>
      <c r="C6" s="2" t="s">
        <v>47</v>
      </c>
      <c r="D6" s="2" t="s">
        <v>31</v>
      </c>
      <c r="E6" s="2" t="s">
        <v>38</v>
      </c>
      <c r="F6" s="2" t="s">
        <v>39</v>
      </c>
      <c r="G6" s="2" t="s">
        <v>23</v>
      </c>
      <c r="H6" s="2">
        <v>2</v>
      </c>
      <c r="I6" s="3">
        <v>1</v>
      </c>
      <c r="J6" s="26">
        <f t="shared" si="0"/>
        <v>2</v>
      </c>
      <c r="K6" s="3" t="s">
        <v>56</v>
      </c>
      <c r="L6" s="3"/>
    </row>
    <row r="7" spans="1:12" x14ac:dyDescent="0.2">
      <c r="A7" s="2" t="s">
        <v>45</v>
      </c>
      <c r="B7" s="2" t="s">
        <v>46</v>
      </c>
      <c r="C7" s="2" t="s">
        <v>47</v>
      </c>
      <c r="D7" s="2" t="s">
        <v>31</v>
      </c>
      <c r="E7" s="2" t="s">
        <v>57</v>
      </c>
      <c r="F7" s="2" t="s">
        <v>58</v>
      </c>
      <c r="G7" s="2" t="s">
        <v>59</v>
      </c>
      <c r="H7" s="2">
        <v>3</v>
      </c>
      <c r="I7" s="3">
        <v>1</v>
      </c>
      <c r="J7" s="26">
        <f t="shared" si="0"/>
        <v>3</v>
      </c>
      <c r="K7" s="3" t="s">
        <v>60</v>
      </c>
      <c r="L7" s="3"/>
    </row>
    <row r="8" spans="1:12" x14ac:dyDescent="0.2">
      <c r="A8" s="2" t="s">
        <v>45</v>
      </c>
      <c r="B8" s="2" t="s">
        <v>46</v>
      </c>
      <c r="C8" s="2" t="s">
        <v>47</v>
      </c>
      <c r="D8" s="2" t="s">
        <v>31</v>
      </c>
      <c r="E8" s="2" t="s">
        <v>61</v>
      </c>
      <c r="F8" s="2" t="s">
        <v>62</v>
      </c>
      <c r="G8" s="2" t="s">
        <v>63</v>
      </c>
      <c r="H8" s="2">
        <v>2</v>
      </c>
      <c r="I8" s="3">
        <v>1</v>
      </c>
      <c r="J8" s="26">
        <f t="shared" si="0"/>
        <v>2</v>
      </c>
      <c r="K8" s="3" t="s">
        <v>64</v>
      </c>
      <c r="L8" s="3"/>
    </row>
    <row r="9" spans="1:12" x14ac:dyDescent="0.2">
      <c r="A9" s="2" t="s">
        <v>45</v>
      </c>
      <c r="B9" s="2" t="s">
        <v>46</v>
      </c>
      <c r="C9" s="2" t="s">
        <v>47</v>
      </c>
      <c r="D9" s="2" t="s">
        <v>31</v>
      </c>
      <c r="E9" s="2" t="s">
        <v>65</v>
      </c>
      <c r="F9" s="2" t="s">
        <v>66</v>
      </c>
      <c r="G9" s="2" t="s">
        <v>67</v>
      </c>
      <c r="H9" s="2">
        <v>2</v>
      </c>
      <c r="I9" s="3">
        <v>1</v>
      </c>
      <c r="J9" s="26">
        <f t="shared" si="0"/>
        <v>2</v>
      </c>
      <c r="K9" s="3" t="s">
        <v>68</v>
      </c>
      <c r="L9" s="3"/>
    </row>
    <row r="10" spans="1:12" x14ac:dyDescent="0.2">
      <c r="A10" s="2" t="s">
        <v>45</v>
      </c>
      <c r="B10" s="2" t="s">
        <v>46</v>
      </c>
      <c r="C10" s="2" t="s">
        <v>47</v>
      </c>
      <c r="D10" s="2" t="s">
        <v>31</v>
      </c>
      <c r="E10" s="2" t="s">
        <v>69</v>
      </c>
      <c r="F10" s="2" t="s">
        <v>70</v>
      </c>
      <c r="G10" s="2" t="s">
        <v>71</v>
      </c>
      <c r="H10" s="2" t="s">
        <v>30</v>
      </c>
      <c r="I10" s="3">
        <v>1</v>
      </c>
      <c r="J10" s="26">
        <f t="shared" si="0"/>
        <v>1</v>
      </c>
      <c r="K10" s="3" t="s">
        <v>72</v>
      </c>
      <c r="L10" s="3"/>
    </row>
    <row r="11" spans="1:12" x14ac:dyDescent="0.2">
      <c r="A11" s="2" t="s">
        <v>45</v>
      </c>
      <c r="B11" s="2" t="s">
        <v>46</v>
      </c>
      <c r="C11" s="2" t="s">
        <v>47</v>
      </c>
      <c r="D11" s="2" t="s">
        <v>31</v>
      </c>
      <c r="E11" s="2" t="s">
        <v>73</v>
      </c>
      <c r="F11" s="2" t="s">
        <v>74</v>
      </c>
      <c r="G11" s="2" t="s">
        <v>75</v>
      </c>
      <c r="H11" s="2" t="s">
        <v>30</v>
      </c>
      <c r="I11" s="3">
        <v>1</v>
      </c>
      <c r="J11" s="26">
        <f t="shared" si="0"/>
        <v>1</v>
      </c>
      <c r="K11" s="3" t="s">
        <v>76</v>
      </c>
      <c r="L11" s="3"/>
    </row>
    <row r="12" spans="1:12" x14ac:dyDescent="0.2">
      <c r="A12" s="2" t="s">
        <v>45</v>
      </c>
      <c r="B12" s="2" t="s">
        <v>46</v>
      </c>
      <c r="C12" s="2" t="s">
        <v>47</v>
      </c>
      <c r="D12" s="18" t="s">
        <v>31</v>
      </c>
      <c r="E12" s="19">
        <v>5330005546323</v>
      </c>
      <c r="F12" s="19" t="s">
        <v>77</v>
      </c>
      <c r="G12" s="2" t="s">
        <v>78</v>
      </c>
      <c r="H12" s="2" t="s">
        <v>30</v>
      </c>
      <c r="I12" s="3">
        <v>1</v>
      </c>
      <c r="J12" s="26">
        <f t="shared" si="0"/>
        <v>1</v>
      </c>
      <c r="K12" s="3" t="s">
        <v>79</v>
      </c>
      <c r="L12" s="3"/>
    </row>
    <row r="13" spans="1:12" x14ac:dyDescent="0.2">
      <c r="A13" s="2" t="s">
        <v>45</v>
      </c>
      <c r="B13" s="2" t="s">
        <v>46</v>
      </c>
      <c r="C13" s="2" t="s">
        <v>47</v>
      </c>
      <c r="D13" s="2" t="s">
        <v>31</v>
      </c>
      <c r="E13" s="2" t="s">
        <v>80</v>
      </c>
      <c r="F13" s="2" t="s">
        <v>81</v>
      </c>
      <c r="G13" s="2" t="s">
        <v>37</v>
      </c>
      <c r="H13" s="2">
        <v>2</v>
      </c>
      <c r="I13" s="3">
        <v>1</v>
      </c>
      <c r="J13" s="26">
        <f t="shared" si="0"/>
        <v>2</v>
      </c>
      <c r="K13" s="3" t="s">
        <v>82</v>
      </c>
      <c r="L13" s="3"/>
    </row>
    <row r="14" spans="1:12" x14ac:dyDescent="0.2">
      <c r="A14" s="2" t="s">
        <v>45</v>
      </c>
      <c r="B14" s="2" t="s">
        <v>46</v>
      </c>
      <c r="C14" s="2" t="s">
        <v>47</v>
      </c>
      <c r="D14" s="2" t="s">
        <v>31</v>
      </c>
      <c r="E14" s="2" t="s">
        <v>83</v>
      </c>
      <c r="F14" s="2" t="s">
        <v>84</v>
      </c>
      <c r="G14" s="2" t="s">
        <v>23</v>
      </c>
      <c r="H14" s="2">
        <v>2</v>
      </c>
      <c r="I14" s="3">
        <v>1</v>
      </c>
      <c r="J14" s="26">
        <f t="shared" si="0"/>
        <v>2</v>
      </c>
      <c r="K14" s="3" t="s">
        <v>85</v>
      </c>
      <c r="L14" s="3"/>
    </row>
    <row r="15" spans="1:12" x14ac:dyDescent="0.2">
      <c r="A15" s="2" t="s">
        <v>45</v>
      </c>
      <c r="B15" s="2" t="s">
        <v>46</v>
      </c>
      <c r="C15" s="2" t="s">
        <v>47</v>
      </c>
      <c r="D15" s="2" t="s">
        <v>31</v>
      </c>
      <c r="E15" s="2" t="s">
        <v>86</v>
      </c>
      <c r="F15" s="2" t="s">
        <v>87</v>
      </c>
      <c r="G15" s="2" t="s">
        <v>88</v>
      </c>
      <c r="H15" s="2" t="s">
        <v>22</v>
      </c>
      <c r="I15" s="3">
        <v>1</v>
      </c>
      <c r="J15" s="26">
        <f t="shared" si="0"/>
        <v>2</v>
      </c>
      <c r="K15" s="3" t="s">
        <v>89</v>
      </c>
      <c r="L15" s="3"/>
    </row>
    <row r="16" spans="1:12" x14ac:dyDescent="0.2">
      <c r="A16" s="2" t="s">
        <v>45</v>
      </c>
      <c r="B16" s="2" t="s">
        <v>46</v>
      </c>
      <c r="C16" s="2" t="s">
        <v>47</v>
      </c>
      <c r="D16" s="2" t="s">
        <v>31</v>
      </c>
      <c r="E16" s="2" t="s">
        <v>90</v>
      </c>
      <c r="F16" s="2" t="s">
        <v>91</v>
      </c>
      <c r="G16" s="2" t="s">
        <v>92</v>
      </c>
      <c r="H16" s="2" t="s">
        <v>30</v>
      </c>
      <c r="I16" s="3">
        <v>1</v>
      </c>
      <c r="J16" s="26">
        <f t="shared" si="0"/>
        <v>1</v>
      </c>
      <c r="K16" s="3" t="s">
        <v>93</v>
      </c>
      <c r="L16" s="3"/>
    </row>
    <row r="17" spans="1:12" x14ac:dyDescent="0.2">
      <c r="A17" s="2" t="s">
        <v>45</v>
      </c>
      <c r="B17" s="2" t="s">
        <v>46</v>
      </c>
      <c r="C17" s="2" t="s">
        <v>47</v>
      </c>
      <c r="D17" s="2" t="s">
        <v>31</v>
      </c>
      <c r="E17" s="2" t="s">
        <v>94</v>
      </c>
      <c r="F17" s="2" t="s">
        <v>95</v>
      </c>
      <c r="G17" s="2" t="s">
        <v>23</v>
      </c>
      <c r="H17" s="2">
        <v>2</v>
      </c>
      <c r="I17" s="3">
        <v>1</v>
      </c>
      <c r="J17" s="26">
        <f t="shared" si="0"/>
        <v>2</v>
      </c>
      <c r="K17" s="3" t="s">
        <v>96</v>
      </c>
      <c r="L17" s="3"/>
    </row>
    <row r="18" spans="1:12" x14ac:dyDescent="0.2">
      <c r="A18" s="2" t="s">
        <v>45</v>
      </c>
      <c r="B18" s="2" t="s">
        <v>46</v>
      </c>
      <c r="C18" s="2" t="s">
        <v>47</v>
      </c>
      <c r="D18" s="2" t="s">
        <v>31</v>
      </c>
      <c r="E18" s="2" t="s">
        <v>97</v>
      </c>
      <c r="F18" s="2" t="s">
        <v>98</v>
      </c>
      <c r="G18" s="2" t="s">
        <v>67</v>
      </c>
      <c r="H18" s="2" t="s">
        <v>30</v>
      </c>
      <c r="I18" s="3">
        <v>1</v>
      </c>
      <c r="J18" s="26">
        <f t="shared" si="0"/>
        <v>1</v>
      </c>
      <c r="K18" s="3" t="s">
        <v>99</v>
      </c>
      <c r="L18" s="3"/>
    </row>
    <row r="19" spans="1:12" x14ac:dyDescent="0.2">
      <c r="A19" s="2" t="s">
        <v>45</v>
      </c>
      <c r="B19" s="2" t="s">
        <v>46</v>
      </c>
      <c r="C19" s="2" t="s">
        <v>47</v>
      </c>
      <c r="D19" s="2" t="s">
        <v>31</v>
      </c>
      <c r="E19" s="2" t="s">
        <v>100</v>
      </c>
      <c r="F19" s="2" t="s">
        <v>101</v>
      </c>
      <c r="G19" s="2" t="s">
        <v>34</v>
      </c>
      <c r="H19" s="2" t="s">
        <v>30</v>
      </c>
      <c r="I19" s="3">
        <v>1</v>
      </c>
      <c r="J19" s="26">
        <f t="shared" si="0"/>
        <v>1</v>
      </c>
      <c r="K19" s="3" t="s">
        <v>102</v>
      </c>
      <c r="L19" s="3"/>
    </row>
    <row r="20" spans="1:12" x14ac:dyDescent="0.2">
      <c r="A20" s="2" t="s">
        <v>45</v>
      </c>
      <c r="B20" s="2" t="s">
        <v>46</v>
      </c>
      <c r="C20" s="2" t="s">
        <v>47</v>
      </c>
      <c r="D20" s="2" t="s">
        <v>31</v>
      </c>
      <c r="E20" s="2" t="s">
        <v>103</v>
      </c>
      <c r="F20" s="2" t="s">
        <v>104</v>
      </c>
      <c r="G20" s="2" t="s">
        <v>23</v>
      </c>
      <c r="H20" s="2">
        <v>2</v>
      </c>
      <c r="I20" s="3">
        <v>1</v>
      </c>
      <c r="J20" s="26">
        <f t="shared" si="0"/>
        <v>2</v>
      </c>
      <c r="K20" s="3" t="s">
        <v>105</v>
      </c>
      <c r="L20" s="3"/>
    </row>
    <row r="21" spans="1:12" x14ac:dyDescent="0.2">
      <c r="A21" s="2" t="s">
        <v>45</v>
      </c>
      <c r="B21" s="2" t="s">
        <v>46</v>
      </c>
      <c r="C21" s="2" t="s">
        <v>47</v>
      </c>
      <c r="D21" s="2" t="s">
        <v>31</v>
      </c>
      <c r="E21" s="2" t="s">
        <v>106</v>
      </c>
      <c r="F21" s="2" t="s">
        <v>107</v>
      </c>
      <c r="G21" s="2" t="s">
        <v>23</v>
      </c>
      <c r="H21" s="2">
        <v>4</v>
      </c>
      <c r="I21" s="3">
        <v>1</v>
      </c>
      <c r="J21" s="26">
        <f t="shared" si="0"/>
        <v>4</v>
      </c>
      <c r="K21" s="3" t="s">
        <v>82</v>
      </c>
      <c r="L21" s="3"/>
    </row>
    <row r="24" spans="1:12" x14ac:dyDescent="0.2">
      <c r="B24" s="13"/>
      <c r="C24" s="21"/>
      <c r="F24" s="2"/>
      <c r="I24" s="27"/>
      <c r="K24" s="13"/>
      <c r="L24" s="13"/>
    </row>
  </sheetData>
  <sortState ref="A4:N43">
    <sortCondition ref="E4:E43"/>
  </sortState>
  <mergeCells count="4">
    <mergeCell ref="A1:D1"/>
    <mergeCell ref="F1:K1"/>
    <mergeCell ref="A2:D2"/>
    <mergeCell ref="F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E22" sqref="E2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42578125" bestFit="1" customWidth="1"/>
    <col min="8" max="8" width="10.5703125" bestFit="1" customWidth="1"/>
  </cols>
  <sheetData>
    <row r="1" spans="1:8" x14ac:dyDescent="0.2">
      <c r="A1" s="10"/>
      <c r="B1" s="10"/>
      <c r="C1" s="37" t="s">
        <v>3</v>
      </c>
      <c r="D1" s="7" t="s">
        <v>108</v>
      </c>
      <c r="E1" s="15"/>
      <c r="F1" s="15"/>
      <c r="G1" s="8" t="s">
        <v>4</v>
      </c>
      <c r="H1" s="10" t="s">
        <v>130</v>
      </c>
    </row>
    <row r="2" spans="1:8" x14ac:dyDescent="0.2">
      <c r="A2" s="10"/>
      <c r="B2" s="10"/>
      <c r="C2" s="37" t="s">
        <v>6</v>
      </c>
      <c r="D2" s="39" t="s">
        <v>41</v>
      </c>
      <c r="E2" s="40"/>
      <c r="F2" s="15"/>
      <c r="G2" s="8" t="s">
        <v>7</v>
      </c>
      <c r="H2" s="38">
        <v>42268</v>
      </c>
    </row>
    <row r="3" spans="1:8" x14ac:dyDescent="0.2">
      <c r="A3" s="10"/>
      <c r="B3" s="10"/>
      <c r="C3" s="37" t="s">
        <v>8</v>
      </c>
      <c r="D3" s="9" t="s">
        <v>19</v>
      </c>
      <c r="E3" s="10" t="s">
        <v>128</v>
      </c>
      <c r="F3" s="15"/>
      <c r="G3" s="15"/>
      <c r="H3" s="15"/>
    </row>
    <row r="4" spans="1:8" x14ac:dyDescent="0.2">
      <c r="A4" s="10"/>
      <c r="B4" s="10"/>
      <c r="C4" s="37" t="s">
        <v>9</v>
      </c>
      <c r="D4" s="1" t="s">
        <v>20</v>
      </c>
      <c r="E4" s="37"/>
      <c r="F4" s="15"/>
      <c r="G4" s="15"/>
      <c r="H4" s="15"/>
    </row>
    <row r="5" spans="1:8" x14ac:dyDescent="0.2">
      <c r="A5" s="10"/>
      <c r="B5" s="10" t="s">
        <v>16</v>
      </c>
      <c r="C5" s="37" t="s">
        <v>10</v>
      </c>
      <c r="D5" s="41" t="s">
        <v>129</v>
      </c>
      <c r="E5" s="42"/>
      <c r="F5" s="42"/>
      <c r="G5" s="15"/>
      <c r="H5" s="15"/>
    </row>
    <row r="6" spans="1:8" x14ac:dyDescent="0.2">
      <c r="A6" s="10"/>
      <c r="B6" s="10" t="s">
        <v>21</v>
      </c>
      <c r="C6" s="37" t="s">
        <v>11</v>
      </c>
      <c r="D6" s="9">
        <v>96</v>
      </c>
      <c r="E6" s="10" t="s">
        <v>46</v>
      </c>
      <c r="F6" s="15"/>
      <c r="G6" s="15"/>
      <c r="H6" s="15"/>
    </row>
    <row r="7" spans="1:8" x14ac:dyDescent="0.2">
      <c r="A7" s="10"/>
      <c r="B7" s="10"/>
      <c r="C7" s="37" t="s">
        <v>12</v>
      </c>
      <c r="D7" s="9">
        <v>8</v>
      </c>
      <c r="E7" s="11"/>
      <c r="F7" s="15"/>
      <c r="G7" s="15"/>
      <c r="H7" s="15"/>
    </row>
    <row r="8" spans="1:8" x14ac:dyDescent="0.2">
      <c r="A8" s="10"/>
      <c r="B8" s="10"/>
      <c r="C8" s="37"/>
      <c r="D8" s="9"/>
      <c r="E8" s="15"/>
      <c r="F8" s="15"/>
      <c r="G8" s="15"/>
      <c r="H8" s="15"/>
    </row>
    <row r="9" spans="1:8" x14ac:dyDescent="0.2">
      <c r="A9" s="28" t="s">
        <v>13</v>
      </c>
      <c r="B9" s="28" t="s">
        <v>15</v>
      </c>
      <c r="C9" s="28" t="s">
        <v>17</v>
      </c>
      <c r="D9" s="29" t="s">
        <v>0</v>
      </c>
      <c r="E9" s="28" t="s">
        <v>1</v>
      </c>
      <c r="F9" s="28" t="s">
        <v>2</v>
      </c>
      <c r="G9" s="28" t="s">
        <v>18</v>
      </c>
      <c r="H9" s="28" t="s">
        <v>14</v>
      </c>
    </row>
    <row r="10" spans="1:8" x14ac:dyDescent="0.2">
      <c r="A10" s="13">
        <v>1</v>
      </c>
      <c r="B10" s="36" t="s">
        <v>40</v>
      </c>
      <c r="C10" s="3" t="s">
        <v>39</v>
      </c>
      <c r="D10" s="34">
        <v>5331008052966</v>
      </c>
      <c r="E10" s="3" t="s">
        <v>23</v>
      </c>
      <c r="F10" s="3">
        <v>2</v>
      </c>
      <c r="G10" s="27">
        <f t="shared" ref="G10:G15" si="0">F10*1</f>
        <v>2</v>
      </c>
      <c r="H10" s="3" t="s">
        <v>56</v>
      </c>
    </row>
    <row r="11" spans="1:8" x14ac:dyDescent="0.2">
      <c r="A11" s="13">
        <v>2</v>
      </c>
      <c r="B11" s="36" t="s">
        <v>113</v>
      </c>
      <c r="C11" s="3" t="s">
        <v>95</v>
      </c>
      <c r="D11" s="34">
        <v>5331005797916</v>
      </c>
      <c r="E11" s="3" t="s">
        <v>23</v>
      </c>
      <c r="F11" s="3">
        <v>2</v>
      </c>
      <c r="G11" s="27">
        <f t="shared" si="0"/>
        <v>2</v>
      </c>
      <c r="H11" s="3" t="s">
        <v>96</v>
      </c>
    </row>
    <row r="12" spans="1:8" x14ac:dyDescent="0.2">
      <c r="A12" s="13">
        <v>3</v>
      </c>
      <c r="B12" s="36" t="s">
        <v>111</v>
      </c>
      <c r="C12" s="3" t="s">
        <v>66</v>
      </c>
      <c r="D12" s="34">
        <v>5310009026676</v>
      </c>
      <c r="E12" s="3" t="s">
        <v>67</v>
      </c>
      <c r="F12" s="3">
        <v>4</v>
      </c>
      <c r="G12" s="27">
        <f t="shared" si="0"/>
        <v>4</v>
      </c>
      <c r="H12" s="3" t="s">
        <v>68</v>
      </c>
    </row>
    <row r="13" spans="1:8" x14ac:dyDescent="0.2">
      <c r="A13" s="13">
        <v>4</v>
      </c>
      <c r="B13" s="36" t="s">
        <v>112</v>
      </c>
      <c r="C13" s="20" t="s">
        <v>77</v>
      </c>
      <c r="D13" s="20">
        <v>5330005546323</v>
      </c>
      <c r="E13" s="3" t="s">
        <v>78</v>
      </c>
      <c r="F13" s="32">
        <v>2</v>
      </c>
      <c r="G13" s="27">
        <f t="shared" si="0"/>
        <v>2</v>
      </c>
      <c r="H13" s="3" t="s">
        <v>79</v>
      </c>
    </row>
    <row r="14" spans="1:8" x14ac:dyDescent="0.2">
      <c r="A14" s="13">
        <v>5</v>
      </c>
      <c r="B14" s="36" t="s">
        <v>110</v>
      </c>
      <c r="C14" s="3" t="s">
        <v>58</v>
      </c>
      <c r="D14" s="34">
        <v>4730001720010</v>
      </c>
      <c r="E14" s="3" t="s">
        <v>59</v>
      </c>
      <c r="F14" s="3">
        <v>6</v>
      </c>
      <c r="G14" s="27">
        <f t="shared" si="0"/>
        <v>6</v>
      </c>
      <c r="H14" s="3" t="s">
        <v>60</v>
      </c>
    </row>
    <row r="15" spans="1:8" x14ac:dyDescent="0.2">
      <c r="A15" s="13">
        <v>6</v>
      </c>
      <c r="B15" s="36" t="s">
        <v>114</v>
      </c>
      <c r="C15" s="3" t="s">
        <v>104</v>
      </c>
      <c r="D15" s="34">
        <v>5331005797925</v>
      </c>
      <c r="E15" s="3" t="s">
        <v>23</v>
      </c>
      <c r="F15" s="3">
        <v>2</v>
      </c>
      <c r="G15" s="27">
        <f t="shared" si="0"/>
        <v>2</v>
      </c>
      <c r="H15" s="3" t="s">
        <v>105</v>
      </c>
    </row>
    <row r="16" spans="1:8" x14ac:dyDescent="0.2">
      <c r="A16" s="13">
        <v>7</v>
      </c>
      <c r="B16" s="28" t="s">
        <v>127</v>
      </c>
      <c r="C16" s="13" t="s">
        <v>126</v>
      </c>
      <c r="D16" s="31">
        <v>5365008378169</v>
      </c>
      <c r="E16" s="3" t="s">
        <v>54</v>
      </c>
      <c r="F16" s="32">
        <v>2</v>
      </c>
      <c r="G16" s="27">
        <v>2</v>
      </c>
      <c r="H16" s="3" t="s">
        <v>55</v>
      </c>
    </row>
    <row r="17" spans="1:8" x14ac:dyDescent="0.2">
      <c r="A17" s="13">
        <v>8</v>
      </c>
      <c r="B17" s="36" t="s">
        <v>109</v>
      </c>
      <c r="C17" s="3" t="s">
        <v>49</v>
      </c>
      <c r="D17" s="34">
        <v>5306001822058</v>
      </c>
      <c r="E17" s="3" t="s">
        <v>50</v>
      </c>
      <c r="F17" s="32">
        <v>2</v>
      </c>
      <c r="G17" s="27">
        <f t="shared" ref="G17:G27" si="1">F17*1</f>
        <v>2</v>
      </c>
      <c r="H17" s="3" t="s">
        <v>51</v>
      </c>
    </row>
    <row r="18" spans="1:8" x14ac:dyDescent="0.2">
      <c r="A18" s="13">
        <v>9</v>
      </c>
      <c r="B18" s="28" t="s">
        <v>125</v>
      </c>
      <c r="C18" s="27" t="s">
        <v>91</v>
      </c>
      <c r="D18" s="35">
        <v>5315008499851</v>
      </c>
      <c r="E18" s="27" t="s">
        <v>92</v>
      </c>
      <c r="F18" s="33">
        <v>2</v>
      </c>
      <c r="G18" s="27">
        <v>2</v>
      </c>
      <c r="H18" s="27" t="s">
        <v>93</v>
      </c>
    </row>
    <row r="19" spans="1:8" x14ac:dyDescent="0.2">
      <c r="A19" s="13">
        <v>10</v>
      </c>
      <c r="B19" s="28" t="s">
        <v>116</v>
      </c>
      <c r="C19" s="27" t="s">
        <v>98</v>
      </c>
      <c r="D19" s="35">
        <v>5310001768118</v>
      </c>
      <c r="E19" s="27" t="s">
        <v>67</v>
      </c>
      <c r="F19" s="33">
        <v>2</v>
      </c>
      <c r="G19" s="27">
        <f t="shared" si="1"/>
        <v>2</v>
      </c>
      <c r="H19" s="27" t="s">
        <v>99</v>
      </c>
    </row>
    <row r="20" spans="1:8" x14ac:dyDescent="0.2">
      <c r="A20" s="13">
        <v>11</v>
      </c>
      <c r="B20" s="28" t="s">
        <v>117</v>
      </c>
      <c r="C20" s="27" t="s">
        <v>81</v>
      </c>
      <c r="D20" s="35">
        <v>5331005793165</v>
      </c>
      <c r="E20" s="27" t="s">
        <v>37</v>
      </c>
      <c r="F20" s="27">
        <v>2</v>
      </c>
      <c r="G20" s="27">
        <f t="shared" si="1"/>
        <v>2</v>
      </c>
      <c r="H20" s="27" t="s">
        <v>82</v>
      </c>
    </row>
    <row r="21" spans="1:8" x14ac:dyDescent="0.2">
      <c r="A21" s="13">
        <v>12</v>
      </c>
      <c r="B21" s="28" t="s">
        <v>118</v>
      </c>
      <c r="C21" s="27" t="s">
        <v>107</v>
      </c>
      <c r="D21" s="35">
        <v>5331011604326</v>
      </c>
      <c r="E21" s="27" t="s">
        <v>23</v>
      </c>
      <c r="F21" s="27">
        <v>4</v>
      </c>
      <c r="G21" s="27">
        <f t="shared" si="1"/>
        <v>4</v>
      </c>
      <c r="H21" s="27" t="s">
        <v>82</v>
      </c>
    </row>
    <row r="22" spans="1:8" x14ac:dyDescent="0.2">
      <c r="A22" s="13">
        <v>13</v>
      </c>
      <c r="B22" s="28" t="s">
        <v>119</v>
      </c>
      <c r="C22" s="27" t="s">
        <v>70</v>
      </c>
      <c r="D22" s="35">
        <v>5306001510780</v>
      </c>
      <c r="E22" s="27" t="s">
        <v>71</v>
      </c>
      <c r="F22" s="33">
        <v>2</v>
      </c>
      <c r="G22" s="27">
        <f t="shared" si="1"/>
        <v>2</v>
      </c>
      <c r="H22" s="27" t="s">
        <v>72</v>
      </c>
    </row>
    <row r="23" spans="1:8" x14ac:dyDescent="0.2">
      <c r="A23" s="13">
        <v>14</v>
      </c>
      <c r="B23" s="28" t="s">
        <v>120</v>
      </c>
      <c r="C23" s="27" t="s">
        <v>84</v>
      </c>
      <c r="D23" s="35">
        <v>5331000546940</v>
      </c>
      <c r="E23" s="27" t="s">
        <v>23</v>
      </c>
      <c r="F23" s="27">
        <v>2</v>
      </c>
      <c r="G23" s="27">
        <f t="shared" si="1"/>
        <v>2</v>
      </c>
      <c r="H23" s="27" t="s">
        <v>85</v>
      </c>
    </row>
    <row r="24" spans="1:8" x14ac:dyDescent="0.2">
      <c r="A24" s="13">
        <v>15</v>
      </c>
      <c r="B24" s="28" t="s">
        <v>121</v>
      </c>
      <c r="C24" s="27" t="s">
        <v>87</v>
      </c>
      <c r="D24" s="35">
        <v>5365003270438</v>
      </c>
      <c r="E24" s="27" t="s">
        <v>88</v>
      </c>
      <c r="F24" s="33">
        <v>2</v>
      </c>
      <c r="G24" s="27">
        <f t="shared" si="1"/>
        <v>2</v>
      </c>
      <c r="H24" s="27" t="s">
        <v>89</v>
      </c>
    </row>
    <row r="25" spans="1:8" x14ac:dyDescent="0.2">
      <c r="A25" s="13">
        <v>16</v>
      </c>
      <c r="B25" s="28" t="s">
        <v>122</v>
      </c>
      <c r="C25" s="27" t="s">
        <v>74</v>
      </c>
      <c r="D25" s="35">
        <v>3120005101857</v>
      </c>
      <c r="E25" s="27" t="s">
        <v>75</v>
      </c>
      <c r="F25" s="33">
        <v>2</v>
      </c>
      <c r="G25" s="27">
        <f t="shared" si="1"/>
        <v>2</v>
      </c>
      <c r="H25" s="27" t="s">
        <v>76</v>
      </c>
    </row>
    <row r="26" spans="1:8" x14ac:dyDescent="0.2">
      <c r="A26" s="13">
        <v>17</v>
      </c>
      <c r="B26" s="28" t="s">
        <v>123</v>
      </c>
      <c r="C26" s="27" t="s">
        <v>62</v>
      </c>
      <c r="D26" s="35">
        <v>3120005179143</v>
      </c>
      <c r="E26" s="27" t="s">
        <v>63</v>
      </c>
      <c r="F26" s="27">
        <v>4</v>
      </c>
      <c r="G26" s="27">
        <f t="shared" si="1"/>
        <v>4</v>
      </c>
      <c r="H26" s="27" t="s">
        <v>64</v>
      </c>
    </row>
    <row r="27" spans="1:8" x14ac:dyDescent="0.2">
      <c r="A27" s="13">
        <v>18</v>
      </c>
      <c r="B27" s="28" t="s">
        <v>124</v>
      </c>
      <c r="C27" s="27" t="s">
        <v>101</v>
      </c>
      <c r="D27" s="35">
        <v>5310001834351</v>
      </c>
      <c r="E27" s="27" t="s">
        <v>34</v>
      </c>
      <c r="F27" s="33">
        <v>2</v>
      </c>
      <c r="G27" s="27">
        <f t="shared" si="1"/>
        <v>2</v>
      </c>
      <c r="H27" s="27" t="s">
        <v>102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10" sqref="D10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23.42578125" bestFit="1" customWidth="1"/>
    <col min="7" max="7" width="10.5703125" bestFit="1" customWidth="1"/>
  </cols>
  <sheetData>
    <row r="1" spans="1:7" x14ac:dyDescent="0.2">
      <c r="A1" s="28" t="s">
        <v>15</v>
      </c>
      <c r="B1" s="28" t="s">
        <v>17</v>
      </c>
      <c r="C1" s="29" t="s">
        <v>0</v>
      </c>
      <c r="D1" s="28" t="s">
        <v>1</v>
      </c>
      <c r="E1" s="28" t="s">
        <v>2</v>
      </c>
      <c r="F1" s="28" t="s">
        <v>18</v>
      </c>
      <c r="G1" s="28" t="s">
        <v>14</v>
      </c>
    </row>
    <row r="2" spans="1:7" x14ac:dyDescent="0.2">
      <c r="A2" s="36" t="s">
        <v>40</v>
      </c>
      <c r="B2" s="3" t="s">
        <v>39</v>
      </c>
      <c r="C2" s="34">
        <v>5331008052966</v>
      </c>
      <c r="D2" s="3" t="s">
        <v>23</v>
      </c>
      <c r="E2" s="3">
        <v>2</v>
      </c>
      <c r="F2" s="27">
        <f t="shared" ref="F2:F7" si="0">E2*1</f>
        <v>2</v>
      </c>
      <c r="G2" s="3" t="s">
        <v>56</v>
      </c>
    </row>
    <row r="3" spans="1:7" x14ac:dyDescent="0.2">
      <c r="A3" s="36" t="s">
        <v>113</v>
      </c>
      <c r="B3" s="3" t="s">
        <v>95</v>
      </c>
      <c r="C3" s="34">
        <v>5331005797916</v>
      </c>
      <c r="D3" s="3" t="s">
        <v>23</v>
      </c>
      <c r="E3" s="3">
        <v>2</v>
      </c>
      <c r="F3" s="27">
        <f t="shared" si="0"/>
        <v>2</v>
      </c>
      <c r="G3" s="3" t="s">
        <v>96</v>
      </c>
    </row>
    <row r="4" spans="1:7" x14ac:dyDescent="0.2">
      <c r="A4" s="36" t="s">
        <v>111</v>
      </c>
      <c r="B4" s="3" t="s">
        <v>66</v>
      </c>
      <c r="C4" s="34">
        <v>5310009026676</v>
      </c>
      <c r="D4" s="3" t="s">
        <v>67</v>
      </c>
      <c r="E4" s="3">
        <v>4</v>
      </c>
      <c r="F4" s="27">
        <f t="shared" si="0"/>
        <v>4</v>
      </c>
      <c r="G4" s="3" t="s">
        <v>68</v>
      </c>
    </row>
    <row r="5" spans="1:7" x14ac:dyDescent="0.2">
      <c r="A5" s="36" t="s">
        <v>112</v>
      </c>
      <c r="B5" s="20" t="s">
        <v>77</v>
      </c>
      <c r="C5" s="20">
        <v>5330005546323</v>
      </c>
      <c r="D5" s="3" t="s">
        <v>78</v>
      </c>
      <c r="E5" s="32">
        <v>2</v>
      </c>
      <c r="F5" s="27">
        <f t="shared" si="0"/>
        <v>2</v>
      </c>
      <c r="G5" s="3" t="s">
        <v>79</v>
      </c>
    </row>
    <row r="6" spans="1:7" x14ac:dyDescent="0.2">
      <c r="A6" s="36" t="s">
        <v>110</v>
      </c>
      <c r="B6" s="3" t="s">
        <v>58</v>
      </c>
      <c r="C6" s="34">
        <v>4730001720010</v>
      </c>
      <c r="D6" s="3" t="s">
        <v>132</v>
      </c>
      <c r="E6" s="3">
        <v>6</v>
      </c>
      <c r="F6" s="27">
        <f t="shared" si="0"/>
        <v>6</v>
      </c>
      <c r="G6" s="3" t="s">
        <v>60</v>
      </c>
    </row>
    <row r="7" spans="1:7" x14ac:dyDescent="0.2">
      <c r="A7" s="36" t="s">
        <v>114</v>
      </c>
      <c r="B7" s="3" t="s">
        <v>104</v>
      </c>
      <c r="C7" s="34">
        <v>5331005797925</v>
      </c>
      <c r="D7" s="3" t="s">
        <v>23</v>
      </c>
      <c r="E7" s="3">
        <v>2</v>
      </c>
      <c r="F7" s="27">
        <f t="shared" si="0"/>
        <v>2</v>
      </c>
      <c r="G7" s="3" t="s">
        <v>105</v>
      </c>
    </row>
    <row r="8" spans="1:7" x14ac:dyDescent="0.2">
      <c r="A8" s="28" t="s">
        <v>127</v>
      </c>
      <c r="B8" s="13" t="s">
        <v>126</v>
      </c>
      <c r="C8" s="31">
        <v>5365008378169</v>
      </c>
      <c r="D8" s="3" t="s">
        <v>131</v>
      </c>
      <c r="E8" s="32">
        <v>2</v>
      </c>
      <c r="F8" s="27">
        <v>2</v>
      </c>
      <c r="G8" s="3" t="s">
        <v>55</v>
      </c>
    </row>
    <row r="9" spans="1:7" x14ac:dyDescent="0.2">
      <c r="A9" s="36" t="s">
        <v>109</v>
      </c>
      <c r="B9" s="3" t="s">
        <v>49</v>
      </c>
      <c r="C9" s="34">
        <v>5306001822058</v>
      </c>
      <c r="D9" s="3" t="s">
        <v>50</v>
      </c>
      <c r="E9" s="32">
        <v>2</v>
      </c>
      <c r="F9" s="27">
        <f t="shared" ref="F9:F19" si="1">E9*1</f>
        <v>2</v>
      </c>
      <c r="G9" s="3" t="s">
        <v>51</v>
      </c>
    </row>
    <row r="10" spans="1:7" x14ac:dyDescent="0.2">
      <c r="A10" s="28" t="s">
        <v>125</v>
      </c>
      <c r="B10" s="27" t="s">
        <v>91</v>
      </c>
      <c r="C10" s="35">
        <v>5315008499851</v>
      </c>
      <c r="D10" s="27" t="s">
        <v>92</v>
      </c>
      <c r="E10" s="33">
        <v>2</v>
      </c>
      <c r="F10" s="27">
        <v>2</v>
      </c>
      <c r="G10" s="27" t="s">
        <v>93</v>
      </c>
    </row>
    <row r="11" spans="1:7" x14ac:dyDescent="0.2">
      <c r="A11" s="28" t="s">
        <v>116</v>
      </c>
      <c r="B11" s="27" t="s">
        <v>98</v>
      </c>
      <c r="C11" s="35">
        <v>5310001768118</v>
      </c>
      <c r="D11" s="27" t="s">
        <v>67</v>
      </c>
      <c r="E11" s="33">
        <v>2</v>
      </c>
      <c r="F11" s="27">
        <f t="shared" si="1"/>
        <v>2</v>
      </c>
      <c r="G11" s="27" t="s">
        <v>99</v>
      </c>
    </row>
    <row r="12" spans="1:7" x14ac:dyDescent="0.2">
      <c r="A12" s="28" t="s">
        <v>117</v>
      </c>
      <c r="B12" s="27" t="s">
        <v>81</v>
      </c>
      <c r="C12" s="35">
        <v>5331005793165</v>
      </c>
      <c r="D12" s="27" t="s">
        <v>37</v>
      </c>
      <c r="E12" s="27">
        <v>2</v>
      </c>
      <c r="F12" s="27">
        <f t="shared" si="1"/>
        <v>2</v>
      </c>
      <c r="G12" s="27" t="s">
        <v>82</v>
      </c>
    </row>
    <row r="13" spans="1:7" x14ac:dyDescent="0.2">
      <c r="A13" s="28" t="s">
        <v>118</v>
      </c>
      <c r="B13" s="27" t="s">
        <v>107</v>
      </c>
      <c r="C13" s="35">
        <v>5331011604326</v>
      </c>
      <c r="D13" s="27" t="s">
        <v>23</v>
      </c>
      <c r="E13" s="27">
        <v>4</v>
      </c>
      <c r="F13" s="27">
        <f t="shared" si="1"/>
        <v>4</v>
      </c>
      <c r="G13" s="27" t="s">
        <v>82</v>
      </c>
    </row>
    <row r="14" spans="1:7" x14ac:dyDescent="0.2">
      <c r="A14" s="28" t="s">
        <v>119</v>
      </c>
      <c r="B14" s="27" t="s">
        <v>70</v>
      </c>
      <c r="C14" s="35">
        <v>5306001510780</v>
      </c>
      <c r="D14" s="27" t="s">
        <v>71</v>
      </c>
      <c r="E14" s="33">
        <v>2</v>
      </c>
      <c r="F14" s="27">
        <f t="shared" si="1"/>
        <v>2</v>
      </c>
      <c r="G14" s="27" t="s">
        <v>72</v>
      </c>
    </row>
    <row r="15" spans="1:7" x14ac:dyDescent="0.2">
      <c r="A15" s="28" t="s">
        <v>120</v>
      </c>
      <c r="B15" s="27" t="s">
        <v>84</v>
      </c>
      <c r="C15" s="35">
        <v>5331000546940</v>
      </c>
      <c r="D15" s="27" t="s">
        <v>23</v>
      </c>
      <c r="E15" s="27">
        <v>2</v>
      </c>
      <c r="F15" s="27">
        <f t="shared" si="1"/>
        <v>2</v>
      </c>
      <c r="G15" s="27" t="s">
        <v>85</v>
      </c>
    </row>
    <row r="16" spans="1:7" x14ac:dyDescent="0.2">
      <c r="A16" s="28" t="s">
        <v>121</v>
      </c>
      <c r="B16" s="27" t="s">
        <v>87</v>
      </c>
      <c r="C16" s="35">
        <v>5365003270438</v>
      </c>
      <c r="D16" s="27" t="s">
        <v>88</v>
      </c>
      <c r="E16" s="33">
        <v>2</v>
      </c>
      <c r="F16" s="27">
        <f t="shared" si="1"/>
        <v>2</v>
      </c>
      <c r="G16" s="27" t="s">
        <v>89</v>
      </c>
    </row>
    <row r="17" spans="1:7" x14ac:dyDescent="0.2">
      <c r="A17" s="28" t="s">
        <v>122</v>
      </c>
      <c r="B17" s="27" t="s">
        <v>74</v>
      </c>
      <c r="C17" s="35">
        <v>3120005101857</v>
      </c>
      <c r="D17" s="27" t="s">
        <v>75</v>
      </c>
      <c r="E17" s="33">
        <v>2</v>
      </c>
      <c r="F17" s="27">
        <f t="shared" si="1"/>
        <v>2</v>
      </c>
      <c r="G17" s="27" t="s">
        <v>76</v>
      </c>
    </row>
    <row r="18" spans="1:7" x14ac:dyDescent="0.2">
      <c r="A18" s="28" t="s">
        <v>123</v>
      </c>
      <c r="B18" s="27" t="s">
        <v>62</v>
      </c>
      <c r="C18" s="35">
        <v>3120005179143</v>
      </c>
      <c r="D18" s="27" t="s">
        <v>63</v>
      </c>
      <c r="E18" s="27">
        <v>4</v>
      </c>
      <c r="F18" s="27">
        <f t="shared" si="1"/>
        <v>4</v>
      </c>
      <c r="G18" s="27" t="s">
        <v>64</v>
      </c>
    </row>
    <row r="19" spans="1:7" x14ac:dyDescent="0.2">
      <c r="A19" s="28" t="s">
        <v>124</v>
      </c>
      <c r="B19" s="27" t="s">
        <v>101</v>
      </c>
      <c r="C19" s="35">
        <v>5310001834351</v>
      </c>
      <c r="D19" s="27" t="s">
        <v>34</v>
      </c>
      <c r="E19" s="33">
        <v>2</v>
      </c>
      <c r="F19" s="27">
        <f t="shared" si="1"/>
        <v>2</v>
      </c>
      <c r="G19" s="27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2015-09-21T11:44:56Z</cp:lastPrinted>
  <dcterms:created xsi:type="dcterms:W3CDTF">2004-09-30T17:31:35Z</dcterms:created>
  <dcterms:modified xsi:type="dcterms:W3CDTF">2016-01-28T21:26:30Z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